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al_kniter\Desktop\Bieżące zadania\Sprawozdanie końcowe POWER - wkład\"/>
    </mc:Choice>
  </mc:AlternateContent>
  <xr:revisionPtr revIDLastSave="0" documentId="13_ncr:1_{936FCB39-6727-4C6B-A3C5-9F994A46881B}" xr6:coauthVersionLast="47" xr6:coauthVersionMax="47" xr10:uidLastSave="{00000000-0000-0000-0000-000000000000}"/>
  <bookViews>
    <workbookView xWindow="5220" yWindow="1695" windowWidth="22290" windowHeight="17040" activeTab="1" xr2:uid="{DF10DC03-04BB-4A82-ACA2-22FCDCF21D4F}"/>
  </bookViews>
  <sheets>
    <sheet name="Badania obliatoryjne" sheetId="2" r:id="rId1"/>
    <sheet name="Badania fakultatywn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<sst xmlns="http://schemas.openxmlformats.org/spreadsheetml/2006/main" count="136" uniqueCount="68">
  <si>
    <t>ZAŁĄCZNIK 1. RAMOWY PLAN BADAŃ EWALUACYJNYCH PO WER 2014-2023 - BADANIA OBLIGATORYJNE</t>
  </si>
  <si>
    <t>LP.</t>
  </si>
  <si>
    <t>Nazwa</t>
  </si>
  <si>
    <t>Fundusz</t>
  </si>
  <si>
    <t>Od miesiąca</t>
  </si>
  <si>
    <t>Od roku</t>
  </si>
  <si>
    <t>Do miesiąca</t>
  </si>
  <si>
    <t>Do roku</t>
  </si>
  <si>
    <t>Rodzaj oceny</t>
  </si>
  <si>
    <t>Cel tematyczny</t>
  </si>
  <si>
    <t>Temat</t>
  </si>
  <si>
    <t>Ustalenia</t>
  </si>
  <si>
    <t xml:space="preserve">Ewaluacja wsparcia systemowego z EFS na rzecz kadr systemu pieczy zastępczej  </t>
  </si>
  <si>
    <t>Ewaluacja ex post instrumentów szkoleniowo-doradczych działania 2.2 i 2.21 POWER skierowanych do kadr przedsiębiorstw</t>
  </si>
  <si>
    <t>EFS</t>
  </si>
  <si>
    <t>CT 9 / PI 9iv</t>
  </si>
  <si>
    <t>CT 8, CT 9, CT 10, CT 11 / wszystkie PI w ramach ww. CT dotyczące EFS</t>
  </si>
  <si>
    <t>CT 8/ PI 8v</t>
  </si>
  <si>
    <t xml:space="preserve">CT 8/PI 8i, 8ii </t>
  </si>
  <si>
    <t>wpływu</t>
  </si>
  <si>
    <t>listopad</t>
  </si>
  <si>
    <t>lipiec</t>
  </si>
  <si>
    <t>grudzień</t>
  </si>
  <si>
    <t>marzec</t>
  </si>
  <si>
    <t>październik</t>
  </si>
  <si>
    <t>ZAŁĄCZNIK 1. RAMOWY PLAN BADAŃ EWALUACYJNYCH PO WER 2014-2023 - BADANIA FAKULTATYWNE</t>
  </si>
  <si>
    <t>Wyniki  badania zostały przedstawione w sprawozdaniu końcowym w części 4 PODSUMOWANIE PRZEPROWADZONYCH EWALUACJI</t>
  </si>
  <si>
    <t>CT 10/ PI 10ii</t>
  </si>
  <si>
    <t>wrzesień</t>
  </si>
  <si>
    <t>Ewaluacja wsparcia z inicjatywy REACT-EU udzielonego w ramach Działania 7.1 PO WER</t>
  </si>
  <si>
    <t>Ewaluacja wsparcia poradni psychologiczno-pedagogicznych. Badanie wartości wskaźnika rezultatu długoterminowego PO WER</t>
  </si>
  <si>
    <t>Ewaluacja wsparcia pozaszkolnych form kształcenia dorosłych. Badanie wartości wskaźnika rezultatu  długoterminowego PO WER</t>
  </si>
  <si>
    <t>Ewaluacja wsparcia szkolnictwa zawodowego. Badanie wartości wskaźników rezultatu  długoterminowego PO WER</t>
  </si>
  <si>
    <t>CT10 / PI 10i</t>
  </si>
  <si>
    <t>CT10 / PI 10iii</t>
  </si>
  <si>
    <t>CT 10 / PI 10iv</t>
  </si>
  <si>
    <t xml:space="preserve">CT 9 / PI 9v </t>
  </si>
  <si>
    <t>CT 9 / PI 9v</t>
  </si>
  <si>
    <t xml:space="preserve">CT12 /
PI 13i  
</t>
  </si>
  <si>
    <t>Celem badania była ocena komplementarności pomocy z EFS w Polsce udzielonej w PO WER i 16 RPO, w tym również ocena koordynacji celów tematycznych 8-10 przez MFiPR. Badanie odnosiło się też do komplementarności wsparcia EFS z innymi funduszami i politykami krajowymi.</t>
  </si>
  <si>
    <t>Badanie miało na celu przeprowadzenie dwóch pomiarów (pierwsza edycja zakończyła się w marcu 2022 r.) wskaźnika "Liczba miejsc pracy istniejących co najmniej 30 miesięcy, utworzonych w przedsiębiorstwach społecznych", zgodnie z Wytycznymi monitorowania postępu rzeczowego w realizacji programów operacyjnych na lata 2014-2020. Celem ewaluacji była ocena skuteczności działań w zakresie PI 9v - wspieranie przedsiębiorczości społecznej i integracji zawodowej w przedsiębiorstwach społecznych oraz ekonomii społecznej i solidarnej w celu ułatwiania dostępu do zatrudnienia.</t>
  </si>
  <si>
    <t>Celem ewaluacji była ocena skuteczności i efektywności interwencji udzielonej ze środków REACT-EU (w tym działań informacyjnych dla potencjalnych uczestników projektów) w sektorze zdrowia w Działaniu 7.1 PO WER (Wzmocnienie zasobów kadrowych systemu ochrony zdrowia) oraz wstępne oszacowanie wielkości jej wpływu na wzmocnienie zasobów kadrowych systemu ochrony zdrowia. Badaniem objęto 7 projektów pozakonkursowych, które były realizowane w tym Działaniu PO WER, a dofinansowanych ze środków inicjatywy REACT-EU.</t>
  </si>
  <si>
    <t>Badanie wynikało z zapisów Wytycznych w zakresie monitorowania postępu rzeczowego w realizacji programów operacyjnych na lata 2014-2020. Ponadto, badanie dotyczyło wyliczenia wartości wskaźników rezultatu długoterminowego w odniesieniu do Inicjatywy na rzecz zatrudnienia osób młodych.</t>
  </si>
  <si>
    <t xml:space="preserve">Badanie miało chrakter ewaluacji podsumowującej i jednocześnie stanowiło syntezę wyników wszystkich zrealizowanych wcześniej badań ewaluacyjnych PO WER. Celem tego etapu bę również ocena efektów realizacji PO WER  oraz ocena warunków wstępnych w kontekście ich wpływu na realizację celów PO WER. W badaniu zostanie uwzględniony również stopień osiągania celów społeczno-gospodarczych Polski, wynikajacych z zapisów strategii Europa 2020, oraz wpływ EFS na realizację zaleceń CSR (zarówno na poziomie regionalnym jak i i krajowym). 
W badaniu została przeprowadzona również rozbudowana analiza realizacji założeń VI OP PO WER. Celem była ocena postepów we wdrażaniu oraz jakości i efektów realizacji osi priorytetowej VI PO WER – Pomoc techniczna, m.in. ocena trafności podziału drugiej części alokacji przyznanej w ramach PO WER na poszczególne zadania finansowane z PT.  </t>
  </si>
  <si>
    <t>Badanie miało na celu uzyskanie odpowiedzi na pytania,jaką skutecznością odznaczają się działania podejmowane przez Beneficjentów z punktu widzenia celu planowanego wsparcia (m.in. podniesienia kompetencji menedżerów, lepszego planowania rozwoju i zarządzania przedsiębiorstwem MŚP; przeprowadzenia procesów sukcesji w firmach rodzinnych; rozwoju współpracy firm z jednostkami sektora finansów publicznych w celu realizacji zadań publicznych), jaki był wpływ wsparcia na decyzje podejmowane przez jego odbiorców (jakościowa analiza procesów zmian zachodzących w przedsiębiorstwach w efekcie przeprowadzonych działań) oraz jaka jest efektywność wsparcia z punktu widzenia kondycji i rozwoju ich odbiorców.</t>
  </si>
  <si>
    <t xml:space="preserve">Badanie ewaluacyjne dotyczyło oceny stosowania uproszczonych metod rozliczania i kosztów pośrednich w ramach  Działania 1.2 Wsparcie osób młodych na regionalnym rynku pracy – projekty konkursowe i Działania 1.5 Rozwój potencjału zawodowego osób z niepełnosprawnościami w PO WER. </t>
  </si>
  <si>
    <t xml:space="preserve">sierpień </t>
  </si>
  <si>
    <t xml:space="preserve">Badanie dotyczyło oceny realizacji działania „Trzecia misja uczelni” POWER i ukierunkowane na diagnozę potrzeb w zakresie interwencji wspierających kształcenie osób dorosłych. </t>
  </si>
  <si>
    <t>Badanie oceniało efekty projektów PO WER dotyczących wsparcia pracowników systemu pieczy zastępczej. Celem ewaluacji była ocena trafności, skuteczności i użyteczności wsparcia z EFS dla pracowników instytucji systemu wsparcia rodziny i pieczy zastępczej. Szkolenia kadry pracowników systemu nie były wcześniej finansowane z EFS, dlatego też zasadne było przebadanie efektów tego wsparcia.  Tę interwencję realizowano jako zadania własne samorządów terytorialnych, z udziałem podmiotów niepublicznych.</t>
  </si>
  <si>
    <t>luty</t>
  </si>
  <si>
    <t>kwiecień</t>
  </si>
  <si>
    <t>Wyniki  badania zostały przedstawione w sprawozdaniu za rok 2022 oraz sprawozdaniu końcowym w części 4 PODSUMOWANIE PRZEPROWADZONYCH EWALUACJI</t>
  </si>
  <si>
    <t xml:space="preserve">Badanie było niezbędne do pomiaru wartości wskaźnika rezultatu w Działaniu 2.14 PO WER: Odsetek szkół i placówek prowadzących pozaszkolne formy kształcenia dorosłych, które stosują modelowe programy nauczania dla kursów opracowanych w Programie. Ponadto, w ramach ewaluacji została przeprowadzona ocena dotycząca wpływu interwencji z EFS na zwiększenie udziału osób dorosłych w systemie edukacji formalnej i pozaformalnej.        </t>
  </si>
  <si>
    <t>Badanie było niezbędne do pomiaru wartości następujących wskaźników rezultatu w Działaniu 2.15 PO WER: (1) Odsetek ponadgimnazjalnych publicznych szkół zawodowych dla młodzieży, które realizują kształcenie w zawodach objętych modernizacją w oparciu o zmodernizowane we współpracy z pracodawcami podstawy programowe, (2) Odsetek ponadgimnazjalnych publicznych szkół zawodowych dla młodzieży kształcących na poziomie kwalifikacji technika, wykorzystujących wypracowane w Programie rozwiązania organizacyjne w zakresie praktycznej nauki zawodu oraz (3) Odsetek szkół prowadzących kształcenie zawodowe w zawodach objętych wsparciem, które wykorzystują wypracowane rozwiązania w zakresie współpracy ze szkołami wyższymi.
Elementem badania była także ocena rozwiązań w zakresie angażowania pracodawców w organizację praktycznej nauki zawodu, wypracowanych w PO WER oraz analiza współpracy szkół zawodowych z otoczeniem na wzmocnienie szans zatrudnienia.</t>
  </si>
  <si>
    <t>Celem badania była ocena postępu w rozwoju jakości produktów i usług świadczonych przez podmioty ekonomii społecznej w projektach współfinansowanych z EFS w ramach PO WER. W badaniu została dokonana ocena zarówno ze strony klientów PES, jak i ich zleceniodawców. W ewaluacji została zmierzona efektywność zatrudnieniowa w PES, poprzez wyliczenie wartości wskaźnika rezultatu długoterminowego: Liczba miejsc pracy istniejących co najmniej 30 miesięcy, utworzonych w przedsiębiorstwach społecznych.</t>
  </si>
  <si>
    <t xml:space="preserve">Ewaluacja ex post PO WER </t>
  </si>
  <si>
    <t xml:space="preserve">Ewaluacja wsparcia systemowego z EFS w obszarze modernizacji publicznych i niepublicznych instytucji rynku pracy </t>
  </si>
  <si>
    <t>Celem badania była ocena współpracy publicznych służb zatrudnienia, innych instytucji rynku pracy oraz pracodawców w procesie aktywizacji zawodowej osób bezrobotnych. Ponadto, ewaluacja miała na celu ocenę, w jaki sposób działania PO WER przyczyniają się do modernizacji instytucji rynku pracy: publicznych i niepublicznych.</t>
  </si>
  <si>
    <t>CT 8 / PI 8vii</t>
  </si>
  <si>
    <t>maj</t>
  </si>
  <si>
    <t>Ocena skuteczności i efektywności stosowania stawek jednostkowych w Poddziałaniu 1.2.1 i Działaniu 1.5 PO WER oraz kosztów pośrednich w PO WER</t>
  </si>
  <si>
    <t>Ewaluacja wsparcia EFS na rzecz przedsiębiorstw społecznych z pomiarem wskaźnika rezultatu długoterminowego Liczba miejsc pracy istniejących co najmniej 30 miesięcy, utworzonych w przedsiębiorstwach społecznych</t>
  </si>
  <si>
    <t>Badanie ewaluacyjne dotyczące wyliczenia wartości wskaźników rezultatu długoterminowego w ramach Europejskiego Funduszu Społecznego oraz Inicjatywy na rzecz zatrudnienia osób młodych. Trzecia analiza wskaźnikowa</t>
  </si>
  <si>
    <t>Ocena komplementarności pomocy udzielonej w ramach celów tematycznych 8-11 w kontekście interwencji EFS</t>
  </si>
  <si>
    <t>Ocena realizacji i pierwszych efektów konkursu „Trzecia Misja Uczelni” w ramach PO WER, Działanie 3.1 Kompetencje w szkolnictwie wyższym</t>
  </si>
  <si>
    <t>Ocena wsparcia w PO WER na rzecz sektora ekonomii społecznej</t>
  </si>
  <si>
    <t>Wyniki  badania zostały przedstawione w sprawozdaniu za rok 2019, 2020, 2021, 2022 oraz sprawzodaniu końcowym w tabeli 2 w części 3.2 Wspólne wskaźniki i wskaźniki specyficzne dla programu oraz w części 5 INFORMACJE NA TEMAT WDRAŻANIA INICJATYWY NA RZECZ ZATRUDNIENIA LUDZI MŁODYCH.</t>
  </si>
  <si>
    <t>Badanie było niezbędne do pomiaru wartości wskaźników rezultatu w Działaniu 2.10 PO WER: Odsetek poradni psychologiczno-pedagogicznych stosujących wypracowane narzędzia do pracy z uczniami o specjalnych potrzebach edukacyjnych dzięki wsparciu z EFS.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</si>
</sst>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ny" xfId="0" builtinId="0"/>
  </cellStyles>
  <dxfs count="7">
    <dxf>
      <font>
        <b val="0"/>
        <condense val="0"/>
        <extend val="0"/>
        <sz val="11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1"/>
        <color indexed="8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D9E3-3CED-4D21-84F5-04E19D05A317}">
  <dimension ref="A1:K11"/>
  <sheetViews>
    <sheetView zoomScale="55" zoomScaleNormal="55" workbookViewId="0">
      <pane ySplit="2" topLeftCell="A3" activePane="bottomLeft" state="frozen"/>
      <selection pane="bottomLeft" activeCell="J5" sqref="J5"/>
    </sheetView>
  </sheetViews>
  <sheetFormatPr defaultColWidth="9.140625" defaultRowHeight="15" x14ac:dyDescent="0.25"/>
  <cols>
    <col min="1" max="1" width="5.7109375" style="3" customWidth="1"/>
    <col min="2" max="2" width="27.140625" style="3" customWidth="1"/>
    <col min="3" max="9" width="22.42578125" style="3" customWidth="1"/>
    <col min="10" max="10" width="38.28515625" style="3" customWidth="1"/>
    <col min="11" max="11" width="42.85546875" style="3" customWidth="1"/>
    <col min="12" max="16384" width="9.140625" style="3"/>
  </cols>
  <sheetData>
    <row r="1" spans="1:1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 ht="120" x14ac:dyDescent="0.25">
      <c r="A3" s="5">
        <v>1</v>
      </c>
      <c r="B3" s="5" t="s">
        <v>30</v>
      </c>
      <c r="C3" s="5" t="s">
        <v>14</v>
      </c>
      <c r="D3" s="6" t="s">
        <v>50</v>
      </c>
      <c r="E3" s="10">
        <v>2023</v>
      </c>
      <c r="F3" s="5" t="s">
        <v>22</v>
      </c>
      <c r="G3" s="8">
        <v>2023</v>
      </c>
      <c r="H3" s="5" t="s">
        <v>19</v>
      </c>
      <c r="I3" s="5" t="s">
        <v>33</v>
      </c>
      <c r="J3" s="5" t="s">
        <v>67</v>
      </c>
      <c r="K3" s="5" t="s">
        <v>26</v>
      </c>
    </row>
    <row r="4" spans="1:11" ht="180" x14ac:dyDescent="0.25">
      <c r="A4" s="5">
        <v>2</v>
      </c>
      <c r="B4" s="5" t="s">
        <v>31</v>
      </c>
      <c r="C4" s="5" t="s">
        <v>14</v>
      </c>
      <c r="D4" s="6" t="s">
        <v>49</v>
      </c>
      <c r="E4" s="10">
        <v>2023</v>
      </c>
      <c r="F4" s="5" t="s">
        <v>46</v>
      </c>
      <c r="G4" s="8">
        <v>2023</v>
      </c>
      <c r="H4" s="5" t="s">
        <v>19</v>
      </c>
      <c r="I4" s="5" t="s">
        <v>34</v>
      </c>
      <c r="J4" s="5" t="s">
        <v>52</v>
      </c>
      <c r="K4" s="5" t="s">
        <v>26</v>
      </c>
    </row>
    <row r="5" spans="1:11" ht="409.5" x14ac:dyDescent="0.25">
      <c r="A5" s="5">
        <v>3</v>
      </c>
      <c r="B5" s="5" t="s">
        <v>32</v>
      </c>
      <c r="C5" s="5" t="s">
        <v>14</v>
      </c>
      <c r="D5" s="6" t="s">
        <v>59</v>
      </c>
      <c r="E5" s="10">
        <v>2023</v>
      </c>
      <c r="F5" s="8" t="s">
        <v>20</v>
      </c>
      <c r="G5" s="8">
        <v>2023</v>
      </c>
      <c r="H5" s="5" t="s">
        <v>19</v>
      </c>
      <c r="I5" s="5" t="s">
        <v>35</v>
      </c>
      <c r="J5" s="5" t="s">
        <v>53</v>
      </c>
      <c r="K5" s="5" t="s">
        <v>26</v>
      </c>
    </row>
    <row r="6" spans="1:11" ht="120" x14ac:dyDescent="0.25">
      <c r="A6" s="5">
        <v>4</v>
      </c>
      <c r="B6" s="5" t="s">
        <v>63</v>
      </c>
      <c r="C6" s="5" t="s">
        <v>14</v>
      </c>
      <c r="D6" s="8" t="s">
        <v>24</v>
      </c>
      <c r="E6" s="8">
        <v>2022</v>
      </c>
      <c r="F6" s="8" t="s">
        <v>23</v>
      </c>
      <c r="G6" s="8">
        <v>2023</v>
      </c>
      <c r="H6" s="5" t="s">
        <v>19</v>
      </c>
      <c r="I6" s="5" t="s">
        <v>16</v>
      </c>
      <c r="J6" s="5" t="s">
        <v>39</v>
      </c>
      <c r="K6" s="5" t="s">
        <v>26</v>
      </c>
    </row>
    <row r="7" spans="1:11" ht="210" x14ac:dyDescent="0.25">
      <c r="A7" s="5">
        <v>5</v>
      </c>
      <c r="B7" s="5" t="s">
        <v>65</v>
      </c>
      <c r="C7" s="5" t="s">
        <v>14</v>
      </c>
      <c r="D7" s="8" t="s">
        <v>28</v>
      </c>
      <c r="E7" s="8">
        <v>2022</v>
      </c>
      <c r="F7" s="8" t="s">
        <v>49</v>
      </c>
      <c r="G7" s="8">
        <v>2023</v>
      </c>
      <c r="H7" s="5" t="s">
        <v>19</v>
      </c>
      <c r="I7" s="5" t="s">
        <v>36</v>
      </c>
      <c r="J7" s="5" t="s">
        <v>54</v>
      </c>
      <c r="K7" s="5" t="s">
        <v>26</v>
      </c>
    </row>
    <row r="8" spans="1:11" ht="135" x14ac:dyDescent="0.25">
      <c r="A8" s="5">
        <v>6</v>
      </c>
      <c r="B8" s="5" t="s">
        <v>62</v>
      </c>
      <c r="C8" s="5" t="s">
        <v>14</v>
      </c>
      <c r="D8" s="8" t="s">
        <v>49</v>
      </c>
      <c r="E8" s="8">
        <v>2020</v>
      </c>
      <c r="F8" s="8" t="s">
        <v>50</v>
      </c>
      <c r="G8" s="8">
        <v>2023</v>
      </c>
      <c r="H8" s="5" t="s">
        <v>19</v>
      </c>
      <c r="I8" s="5" t="s">
        <v>16</v>
      </c>
      <c r="J8" s="5" t="s">
        <v>42</v>
      </c>
      <c r="K8" s="11" t="s">
        <v>66</v>
      </c>
    </row>
    <row r="9" spans="1:11" s="7" customFormat="1" ht="240" x14ac:dyDescent="0.25">
      <c r="A9" s="6">
        <v>7</v>
      </c>
      <c r="B9" s="6" t="s">
        <v>61</v>
      </c>
      <c r="C9" s="6" t="s">
        <v>14</v>
      </c>
      <c r="D9" s="9" t="s">
        <v>24</v>
      </c>
      <c r="E9" s="9">
        <v>2021</v>
      </c>
      <c r="F9" s="10" t="s">
        <v>22</v>
      </c>
      <c r="G9" s="10">
        <v>2023</v>
      </c>
      <c r="H9" s="6" t="s">
        <v>19</v>
      </c>
      <c r="I9" s="6" t="s">
        <v>37</v>
      </c>
      <c r="J9" s="6" t="s">
        <v>40</v>
      </c>
      <c r="K9" s="6" t="s">
        <v>51</v>
      </c>
    </row>
    <row r="10" spans="1:11" ht="225" x14ac:dyDescent="0.25">
      <c r="A10" s="5">
        <v>8</v>
      </c>
      <c r="B10" s="5" t="s">
        <v>29</v>
      </c>
      <c r="C10" s="5" t="s">
        <v>14</v>
      </c>
      <c r="D10" s="8" t="s">
        <v>24</v>
      </c>
      <c r="E10" s="8">
        <v>2023</v>
      </c>
      <c r="F10" s="8" t="s">
        <v>22</v>
      </c>
      <c r="G10" s="8">
        <v>2023</v>
      </c>
      <c r="H10" s="5" t="s">
        <v>19</v>
      </c>
      <c r="I10" s="5" t="s">
        <v>38</v>
      </c>
      <c r="J10" s="5" t="s">
        <v>41</v>
      </c>
      <c r="K10" s="5" t="s">
        <v>26</v>
      </c>
    </row>
    <row r="11" spans="1:11" ht="135" x14ac:dyDescent="0.25">
      <c r="A11" s="5">
        <v>9</v>
      </c>
      <c r="B11" s="5" t="s">
        <v>56</v>
      </c>
      <c r="C11" s="8" t="s">
        <v>14</v>
      </c>
      <c r="D11" s="8" t="s">
        <v>28</v>
      </c>
      <c r="E11" s="8">
        <v>2022</v>
      </c>
      <c r="F11" s="8" t="s">
        <v>49</v>
      </c>
      <c r="G11" s="8">
        <v>2023</v>
      </c>
      <c r="H11" s="5" t="s">
        <v>19</v>
      </c>
      <c r="I11" s="5" t="s">
        <v>58</v>
      </c>
      <c r="J11" s="5" t="s">
        <v>57</v>
      </c>
      <c r="K11" s="5" t="s">
        <v>26</v>
      </c>
    </row>
  </sheetData>
  <conditionalFormatting sqref="I2:J2 A2:G2">
    <cfRule type="cellIs" dxfId="6" priority="2" stopIfTrue="1" operator="equal">
      <formula>"x"</formula>
    </cfRule>
  </conditionalFormatting>
  <conditionalFormatting sqref="H2">
    <cfRule type="cellIs" dxfId="5" priority="3" stopIfTrue="1" operator="equal">
      <formula>"x"</formula>
    </cfRule>
  </conditionalFormatting>
  <conditionalFormatting sqref="K2">
    <cfRule type="cellIs" dxfId="4" priority="4" stopIfTrue="1" operator="equal">
      <formula>"x"</formula>
    </cfRule>
  </conditionalFormatting>
  <conditionalFormatting sqref="D9:E9">
    <cfRule type="cellIs" dxfId="3" priority="1" stopIfTrue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4C4A1-B234-4ED0-9F52-F5C7D9264E47}">
  <dimension ref="A1:K7"/>
  <sheetViews>
    <sheetView tabSelected="1" zoomScale="55" zoomScaleNormal="55" workbookViewId="0">
      <pane ySplit="2" topLeftCell="A3" activePane="bottomLeft" state="frozen"/>
      <selection pane="bottomLeft" activeCell="B2" sqref="B2"/>
    </sheetView>
  </sheetViews>
  <sheetFormatPr defaultColWidth="9.140625" defaultRowHeight="15" x14ac:dyDescent="0.25"/>
  <cols>
    <col min="1" max="1" width="5.7109375" style="3" customWidth="1"/>
    <col min="2" max="2" width="27.140625" style="3" customWidth="1"/>
    <col min="3" max="9" width="22.42578125" style="3" customWidth="1"/>
    <col min="10" max="10" width="38.28515625" style="3" customWidth="1"/>
    <col min="11" max="11" width="42.85546875" style="3" customWidth="1"/>
    <col min="12" max="16384" width="9.140625" style="3"/>
  </cols>
  <sheetData>
    <row r="1" spans="1:11" x14ac:dyDescent="0.25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 ht="210" x14ac:dyDescent="0.25">
      <c r="A3" s="5">
        <v>1</v>
      </c>
      <c r="B3" s="5" t="s">
        <v>12</v>
      </c>
      <c r="C3" s="5" t="s">
        <v>14</v>
      </c>
      <c r="D3" s="6" t="s">
        <v>21</v>
      </c>
      <c r="E3" s="10">
        <v>2022</v>
      </c>
      <c r="F3" s="8" t="s">
        <v>20</v>
      </c>
      <c r="G3" s="8">
        <v>2023</v>
      </c>
      <c r="H3" s="5" t="s">
        <v>19</v>
      </c>
      <c r="I3" s="5" t="s">
        <v>15</v>
      </c>
      <c r="J3" s="5" t="s">
        <v>48</v>
      </c>
      <c r="K3" s="5" t="s">
        <v>26</v>
      </c>
    </row>
    <row r="4" spans="1:11" ht="375" x14ac:dyDescent="0.25">
      <c r="A4" s="5">
        <v>2</v>
      </c>
      <c r="B4" s="5" t="s">
        <v>55</v>
      </c>
      <c r="C4" s="5" t="s">
        <v>14</v>
      </c>
      <c r="D4" s="5" t="s">
        <v>21</v>
      </c>
      <c r="E4" s="8">
        <v>2023</v>
      </c>
      <c r="F4" s="8" t="s">
        <v>22</v>
      </c>
      <c r="G4" s="8">
        <v>2023</v>
      </c>
      <c r="H4" s="5" t="s">
        <v>19</v>
      </c>
      <c r="I4" s="5" t="s">
        <v>16</v>
      </c>
      <c r="J4" s="5" t="s">
        <v>43</v>
      </c>
      <c r="K4" s="5" t="s">
        <v>26</v>
      </c>
    </row>
    <row r="5" spans="1:11" ht="315" x14ac:dyDescent="0.25">
      <c r="A5" s="5">
        <v>3</v>
      </c>
      <c r="B5" s="5" t="s">
        <v>13</v>
      </c>
      <c r="C5" s="5" t="s">
        <v>14</v>
      </c>
      <c r="D5" s="5" t="s">
        <v>23</v>
      </c>
      <c r="E5" s="8">
        <v>2023</v>
      </c>
      <c r="F5" s="8" t="s">
        <v>24</v>
      </c>
      <c r="G5" s="8">
        <v>2023</v>
      </c>
      <c r="H5" s="5" t="s">
        <v>19</v>
      </c>
      <c r="I5" s="5" t="s">
        <v>17</v>
      </c>
      <c r="J5" s="5" t="s">
        <v>44</v>
      </c>
      <c r="K5" s="5" t="s">
        <v>26</v>
      </c>
    </row>
    <row r="6" spans="1:11" ht="120" x14ac:dyDescent="0.25">
      <c r="A6" s="5">
        <v>4</v>
      </c>
      <c r="B6" s="5" t="s">
        <v>60</v>
      </c>
      <c r="C6" s="5" t="s">
        <v>14</v>
      </c>
      <c r="D6" s="5" t="s">
        <v>21</v>
      </c>
      <c r="E6" s="8">
        <v>2023</v>
      </c>
      <c r="F6" s="8" t="s">
        <v>20</v>
      </c>
      <c r="G6" s="8">
        <v>2023</v>
      </c>
      <c r="H6" s="5" t="s">
        <v>19</v>
      </c>
      <c r="I6" s="5" t="s">
        <v>18</v>
      </c>
      <c r="J6" s="5" t="s">
        <v>45</v>
      </c>
      <c r="K6" s="5" t="s">
        <v>26</v>
      </c>
    </row>
    <row r="7" spans="1:11" ht="90" x14ac:dyDescent="0.25">
      <c r="A7" s="5">
        <v>5</v>
      </c>
      <c r="B7" s="5" t="s">
        <v>64</v>
      </c>
      <c r="C7" s="5" t="s">
        <v>14</v>
      </c>
      <c r="D7" s="5" t="s">
        <v>28</v>
      </c>
      <c r="E7" s="8">
        <v>2022</v>
      </c>
      <c r="F7" s="8" t="s">
        <v>23</v>
      </c>
      <c r="G7" s="8">
        <v>2023</v>
      </c>
      <c r="H7" s="5" t="s">
        <v>19</v>
      </c>
      <c r="I7" s="5" t="s">
        <v>27</v>
      </c>
      <c r="J7" s="5" t="s">
        <v>47</v>
      </c>
      <c r="K7" s="5" t="s">
        <v>26</v>
      </c>
    </row>
  </sheetData>
  <conditionalFormatting sqref="I2:J2 A2:G2">
    <cfRule type="cellIs" dxfId="2" priority="1" stopIfTrue="1" operator="equal">
      <formula>"x"</formula>
    </cfRule>
  </conditionalFormatting>
  <conditionalFormatting sqref="H2">
    <cfRule type="cellIs" dxfId="1" priority="2" stopIfTrue="1" operator="equal">
      <formula>"x"</formula>
    </cfRule>
  </conditionalFormatting>
  <conditionalFormatting sqref="K2">
    <cfRule type="cellIs" dxfId="0" priority="3" stopIfTrue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Badania obliatoryjne</vt:lpstr>
      <vt:lpstr>Badania fakultatywne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Kniter Rafał</dc:creator>
  <cp:lastModifiedBy>Kniter Rafał</cp:lastModifiedBy>
  <dcterms:created xsi:type="dcterms:W3CDTF">2024-08-23T10:25:50Z</dcterms:created>
  <dcterms:modified xsi:type="dcterms:W3CDTF">2024-08-29T10:24:12Z</dcterms:modified>
</cp:coreProperties>
</file>